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Лист1!$A$1:$A$24</definedName>
  </definedNames>
  <calcPr calcId="145621"/>
</workbook>
</file>

<file path=xl/calcChain.xml><?xml version="1.0" encoding="utf-8"?>
<calcChain xmlns="http://schemas.openxmlformats.org/spreadsheetml/2006/main">
  <c r="H21" i="1" l="1"/>
  <c r="H19" i="1"/>
  <c r="H2" i="1"/>
  <c r="H6" i="1"/>
  <c r="H11" i="1"/>
  <c r="H16" i="1"/>
  <c r="H7" i="1"/>
  <c r="H8" i="1"/>
  <c r="H20" i="1"/>
  <c r="H3" i="1"/>
  <c r="H12" i="1"/>
  <c r="H10" i="1"/>
  <c r="H5" i="1"/>
  <c r="H15" i="1"/>
  <c r="H14" i="1"/>
  <c r="H22" i="1"/>
  <c r="H24" i="1"/>
  <c r="H17" i="1"/>
  <c r="H4" i="1"/>
  <c r="H9" i="1"/>
  <c r="H23" i="1"/>
  <c r="H18" i="1"/>
  <c r="H13" i="1"/>
  <c r="C21" i="1" l="1"/>
  <c r="I21" i="1" s="1"/>
  <c r="C19" i="1"/>
  <c r="I19" i="1" s="1"/>
  <c r="C2" i="1"/>
  <c r="I2" i="1" s="1"/>
  <c r="C6" i="1"/>
  <c r="I6" i="1" s="1"/>
  <c r="C11" i="1"/>
  <c r="I11" i="1" s="1"/>
  <c r="C16" i="1"/>
  <c r="I16" i="1" s="1"/>
  <c r="C7" i="1"/>
  <c r="I7" i="1" s="1"/>
  <c r="C8" i="1"/>
  <c r="I8" i="1" s="1"/>
  <c r="C20" i="1"/>
  <c r="I20" i="1" s="1"/>
  <c r="C3" i="1"/>
  <c r="I3" i="1" s="1"/>
  <c r="C12" i="1"/>
  <c r="I12" i="1" s="1"/>
  <c r="C10" i="1"/>
  <c r="I10" i="1" s="1"/>
  <c r="C5" i="1"/>
  <c r="I5" i="1" s="1"/>
  <c r="C15" i="1"/>
  <c r="I15" i="1" s="1"/>
  <c r="C14" i="1"/>
  <c r="I14" i="1" s="1"/>
  <c r="C22" i="1"/>
  <c r="I22" i="1" s="1"/>
  <c r="C24" i="1"/>
  <c r="I24" i="1" s="1"/>
  <c r="C17" i="1"/>
  <c r="I17" i="1" s="1"/>
  <c r="C4" i="1"/>
  <c r="I4" i="1" s="1"/>
  <c r="C9" i="1"/>
  <c r="I9" i="1" s="1"/>
  <c r="C23" i="1"/>
  <c r="I23" i="1" s="1"/>
  <c r="C18" i="1"/>
  <c r="I18" i="1" s="1"/>
  <c r="C13" i="1"/>
  <c r="I13" i="1" s="1"/>
</calcChain>
</file>

<file path=xl/sharedStrings.xml><?xml version="1.0" encoding="utf-8"?>
<sst xmlns="http://schemas.openxmlformats.org/spreadsheetml/2006/main" count="32" uniqueCount="32">
  <si>
    <t>Организация</t>
  </si>
  <si>
    <t xml:space="preserve">МБОУ«Билярская СОШ» </t>
  </si>
  <si>
    <t>МБОУ Ромодановская СОШ</t>
  </si>
  <si>
    <t>МБОУ"Чувашскомайнская ООШ"</t>
  </si>
  <si>
    <t>МБОУ"Шаминская ООШ"</t>
  </si>
  <si>
    <t>МБОУ«Ерыклинская ООШ»</t>
  </si>
  <si>
    <t>МБОУ Алексеевская СОШ №1</t>
  </si>
  <si>
    <t xml:space="preserve">МБОУ Куркульская СОШ  </t>
  </si>
  <si>
    <t>МБОУ Мокрокурналинская СОШ</t>
  </si>
  <si>
    <t>МБОУ«Краснобаранская ООШ»</t>
  </si>
  <si>
    <t>МБОУ" Левашевская ООШ "</t>
  </si>
  <si>
    <t>МБОУ«Большеполянская ООШ»</t>
  </si>
  <si>
    <t>МБОУ Большетиганская ООШ</t>
  </si>
  <si>
    <t xml:space="preserve">МБОУ«Алексеевская НОШ №4» </t>
  </si>
  <si>
    <t xml:space="preserve">МБОУ "Ялкынская ООШ" </t>
  </si>
  <si>
    <t xml:space="preserve">МБОУ Среднетиганская СОШ </t>
  </si>
  <si>
    <t xml:space="preserve">МБОУ "Сахаровская ООШ </t>
  </si>
  <si>
    <t xml:space="preserve">МБОУ "Лебединская ООШ" </t>
  </si>
  <si>
    <t>Уроков за неделю</t>
  </si>
  <si>
    <t>Уроков за 4 недели</t>
  </si>
  <si>
    <t>04-10.12.</t>
  </si>
  <si>
    <t>27.11.-03.12</t>
  </si>
  <si>
    <t>20-26.11.</t>
  </si>
  <si>
    <t>13-19.11.</t>
  </si>
  <si>
    <t xml:space="preserve">МБОУ Степношенталинская ООШ </t>
  </si>
  <si>
    <t xml:space="preserve">МБОУ Родниковская СОШ </t>
  </si>
  <si>
    <t>МБОУ Реченская ООШ</t>
  </si>
  <si>
    <t xml:space="preserve">МБОУ Подлесношенталинская ООШ </t>
  </si>
  <si>
    <t xml:space="preserve">МБОУ«Алексеевская СОШ №2» </t>
  </si>
  <si>
    <t>Всего</t>
  </si>
  <si>
    <t>Среднее</t>
  </si>
  <si>
    <t xml:space="preserve">МБОУАлексеевская СОШ №3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</si>
</sst>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CAD5"/>
        <bgColor indexed="64"/>
      </patternFill>
    </fill>
    <fill>
      <patternFill patternType="solid">
        <fgColor rgb="FFF5F5F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du.tatar.ru/statistics/rating/themes_org?organization_id=169&amp;region_id=3&amp;weekly_stat_id=351" TargetMode="External"/><Relationship Id="rId13" Type="http://schemas.openxmlformats.org/officeDocument/2006/relationships/hyperlink" Target="https://edu.tatar.ru/statistics/rating/themes_org?organization_id=165&amp;region_id=3&amp;weekly_stat_id=351" TargetMode="External"/><Relationship Id="rId18" Type="http://schemas.openxmlformats.org/officeDocument/2006/relationships/hyperlink" Target="https://edu.tatar.ru/statistics/rating/themes_org?organization_id=172&amp;region_id=3&amp;weekly_stat_id=351" TargetMode="External"/><Relationship Id="rId3" Type="http://schemas.openxmlformats.org/officeDocument/2006/relationships/hyperlink" Target="https://edu.tatar.ru/statistics/rating/themes_org?organization_id=186&amp;region_id=3&amp;weekly_stat_id=351" TargetMode="External"/><Relationship Id="rId21" Type="http://schemas.openxmlformats.org/officeDocument/2006/relationships/hyperlink" Target="https://edu.tatar.ru/statistics/rating/themes_org?organization_id=177&amp;region_id=3&amp;weekly_stat_id=351" TargetMode="External"/><Relationship Id="rId7" Type="http://schemas.openxmlformats.org/officeDocument/2006/relationships/hyperlink" Target="https://edu.tatar.ru/statistics/rating/themes_org?organization_id=166&amp;region_id=3&amp;weekly_stat_id=351" TargetMode="External"/><Relationship Id="rId12" Type="http://schemas.openxmlformats.org/officeDocument/2006/relationships/hyperlink" Target="https://edu.tatar.ru/statistics/rating/themes_org?organization_id=185&amp;region_id=3&amp;weekly_stat_id=351" TargetMode="External"/><Relationship Id="rId17" Type="http://schemas.openxmlformats.org/officeDocument/2006/relationships/hyperlink" Target="https://edu.tatar.ru/statistics/rating/themes_org?organization_id=164&amp;region_id=3&amp;weekly_stat_id=351" TargetMode="External"/><Relationship Id="rId2" Type="http://schemas.openxmlformats.org/officeDocument/2006/relationships/hyperlink" Target="https://edu.tatar.ru/statistics/rating/themes_org?organization_id=180&amp;region_id=3&amp;weekly_stat_id=351" TargetMode="External"/><Relationship Id="rId16" Type="http://schemas.openxmlformats.org/officeDocument/2006/relationships/hyperlink" Target="https://edu.tatar.ru/statistics/rating/themes_org?organization_id=171&amp;region_id=3&amp;weekly_stat_id=351" TargetMode="External"/><Relationship Id="rId20" Type="http://schemas.openxmlformats.org/officeDocument/2006/relationships/hyperlink" Target="https://edu.tatar.ru/statistics/rating/themes_org?organization_id=176&amp;region_id=3&amp;weekly_stat_id=351" TargetMode="External"/><Relationship Id="rId1" Type="http://schemas.openxmlformats.org/officeDocument/2006/relationships/hyperlink" Target="https://edu.tatar.ru/statistics/rating/themes_org?organization_id=173&amp;region_id=3&amp;weekly_stat_id=351" TargetMode="External"/><Relationship Id="rId6" Type="http://schemas.openxmlformats.org/officeDocument/2006/relationships/hyperlink" Target="https://edu.tatar.ru/statistics/rating/themes_org?organization_id=167&amp;region_id=3&amp;weekly_stat_id=351" TargetMode="External"/><Relationship Id="rId11" Type="http://schemas.openxmlformats.org/officeDocument/2006/relationships/hyperlink" Target="https://edu.tatar.ru/statistics/rating/themes_org?organization_id=184&amp;region_id=3&amp;weekly_stat_id=351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edu.tatar.ru/statistics/rating/themes_org?organization_id=189&amp;region_id=3&amp;weekly_stat_id=351" TargetMode="External"/><Relationship Id="rId15" Type="http://schemas.openxmlformats.org/officeDocument/2006/relationships/hyperlink" Target="https://edu.tatar.ru/statistics/rating/themes_org?organization_id=170&amp;region_id=3&amp;weekly_stat_id=351" TargetMode="External"/><Relationship Id="rId23" Type="http://schemas.openxmlformats.org/officeDocument/2006/relationships/hyperlink" Target="https://edu.tatar.ru/statistics/rating/themes_org?organization_id=182&amp;region_id=3&amp;weekly_stat_id=351" TargetMode="External"/><Relationship Id="rId10" Type="http://schemas.openxmlformats.org/officeDocument/2006/relationships/hyperlink" Target="https://edu.tatar.ru/statistics/rating/themes_org?organization_id=174&amp;region_id=3&amp;weekly_stat_id=351" TargetMode="External"/><Relationship Id="rId19" Type="http://schemas.openxmlformats.org/officeDocument/2006/relationships/hyperlink" Target="https://edu.tatar.ru/statistics/rating/themes_org?organization_id=175&amp;region_id=3&amp;weekly_stat_id=351" TargetMode="External"/><Relationship Id="rId4" Type="http://schemas.openxmlformats.org/officeDocument/2006/relationships/hyperlink" Target="https://edu.tatar.ru/statistics/rating/themes_org?organization_id=181&amp;region_id=3&amp;weekly_stat_id=351" TargetMode="External"/><Relationship Id="rId9" Type="http://schemas.openxmlformats.org/officeDocument/2006/relationships/hyperlink" Target="https://edu.tatar.ru/statistics/rating/themes_org?organization_id=179&amp;region_id=3&amp;weekly_stat_id=351" TargetMode="External"/><Relationship Id="rId14" Type="http://schemas.openxmlformats.org/officeDocument/2006/relationships/hyperlink" Target="https://edu.tatar.ru/statistics/rating/themes_org?organization_id=168&amp;region_id=3&amp;weekly_stat_id=351" TargetMode="External"/><Relationship Id="rId22" Type="http://schemas.openxmlformats.org/officeDocument/2006/relationships/hyperlink" Target="https://edu.tatar.ru/statistics/rating/themes_org?organization_id=178&amp;region_id=3&amp;weekly_stat_id=35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zoomScale="78" zoomScaleNormal="78" workbookViewId="0">
      <pane ySplit="1" topLeftCell="A2" activePane="bottomLeft" state="frozen"/>
      <selection pane="bottomLeft" activeCell="N18" sqref="N18"/>
    </sheetView>
  </sheetViews>
  <sheetFormatPr defaultRowHeight="15" x14ac:dyDescent="0.25"/>
  <cols>
    <col min="1" max="1" width="44.7109375" customWidth="1"/>
    <col min="2" max="3" width="10.28515625" customWidth="1"/>
    <col min="4" max="4" width="12.42578125" customWidth="1"/>
    <col min="5" max="5" width="15.5703125" customWidth="1"/>
    <col min="6" max="6" width="11.85546875" customWidth="1"/>
    <col min="7" max="7" width="12.140625" customWidth="1"/>
    <col min="9" max="9" width="12" customWidth="1"/>
  </cols>
  <sheetData>
    <row r="1" spans="1:9" ht="47.25" x14ac:dyDescent="0.25">
      <c r="A1" s="1" t="s">
        <v>0</v>
      </c>
      <c r="B1" s="1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23</v>
      </c>
      <c r="H1" s="1" t="s">
        <v>29</v>
      </c>
      <c r="I1" s="1" t="s">
        <v>30</v>
      </c>
    </row>
    <row r="2" spans="1:9" ht="20.100000000000001" customHeight="1" x14ac:dyDescent="0.25">
      <c r="A2" s="2" t="s">
        <v>15</v>
      </c>
      <c r="B2" s="3">
        <v>279</v>
      </c>
      <c r="C2" s="4">
        <f t="shared" ref="C2:C24" si="0">B2*$C$27</f>
        <v>1116</v>
      </c>
      <c r="D2" s="3">
        <v>274</v>
      </c>
      <c r="E2" s="3">
        <v>274</v>
      </c>
      <c r="F2" s="3">
        <v>271</v>
      </c>
      <c r="G2" s="3">
        <v>272</v>
      </c>
      <c r="H2" s="5">
        <f t="shared" ref="H2:H24" si="1">SUM(D2:G2)</f>
        <v>1091</v>
      </c>
      <c r="I2" s="5">
        <f t="shared" ref="I2:I24" si="2">H2*100/C2</f>
        <v>97.759856630824373</v>
      </c>
    </row>
    <row r="3" spans="1:9" ht="20.100000000000001" customHeight="1" x14ac:dyDescent="0.25">
      <c r="A3" s="2" t="s">
        <v>3</v>
      </c>
      <c r="B3" s="4">
        <v>254</v>
      </c>
      <c r="C3" s="4">
        <f t="shared" si="0"/>
        <v>1016</v>
      </c>
      <c r="D3" s="4">
        <v>248</v>
      </c>
      <c r="E3" s="4">
        <v>248</v>
      </c>
      <c r="F3" s="4">
        <v>245</v>
      </c>
      <c r="G3" s="4">
        <v>240</v>
      </c>
      <c r="H3" s="5">
        <f t="shared" si="1"/>
        <v>981</v>
      </c>
      <c r="I3" s="5">
        <f t="shared" si="2"/>
        <v>96.555118110236222</v>
      </c>
    </row>
    <row r="4" spans="1:9" ht="20.100000000000001" customHeight="1" x14ac:dyDescent="0.25">
      <c r="A4" s="2" t="s">
        <v>27</v>
      </c>
      <c r="B4" s="3">
        <v>216</v>
      </c>
      <c r="C4" s="4">
        <f t="shared" si="0"/>
        <v>864</v>
      </c>
      <c r="D4" s="3">
        <v>215</v>
      </c>
      <c r="E4" s="3">
        <v>215</v>
      </c>
      <c r="F4" s="3">
        <v>198</v>
      </c>
      <c r="G4" s="3">
        <v>205</v>
      </c>
      <c r="H4" s="5">
        <f t="shared" si="1"/>
        <v>833</v>
      </c>
      <c r="I4" s="5">
        <f t="shared" si="2"/>
        <v>96.412037037037038</v>
      </c>
    </row>
    <row r="5" spans="1:9" ht="20.100000000000001" customHeight="1" x14ac:dyDescent="0.25">
      <c r="A5" s="2" t="s">
        <v>11</v>
      </c>
      <c r="B5" s="3">
        <v>275</v>
      </c>
      <c r="C5" s="4">
        <f t="shared" si="0"/>
        <v>1100</v>
      </c>
      <c r="D5" s="3">
        <v>262</v>
      </c>
      <c r="E5" s="3">
        <v>262</v>
      </c>
      <c r="F5" s="3">
        <v>263</v>
      </c>
      <c r="G5" s="3">
        <v>241</v>
      </c>
      <c r="H5" s="5">
        <f t="shared" si="1"/>
        <v>1028</v>
      </c>
      <c r="I5" s="5">
        <f t="shared" si="2"/>
        <v>93.454545454545453</v>
      </c>
    </row>
    <row r="6" spans="1:9" ht="20.100000000000001" customHeight="1" x14ac:dyDescent="0.25">
      <c r="A6" s="2" t="s">
        <v>13</v>
      </c>
      <c r="B6" s="4">
        <v>80</v>
      </c>
      <c r="C6" s="4">
        <f t="shared" si="0"/>
        <v>320</v>
      </c>
      <c r="D6" s="4">
        <v>67</v>
      </c>
      <c r="E6" s="4">
        <v>67</v>
      </c>
      <c r="F6" s="4">
        <v>83</v>
      </c>
      <c r="G6" s="4">
        <v>81</v>
      </c>
      <c r="H6" s="5">
        <f t="shared" si="1"/>
        <v>298</v>
      </c>
      <c r="I6" s="5">
        <f t="shared" si="2"/>
        <v>93.125</v>
      </c>
    </row>
    <row r="7" spans="1:9" ht="20.100000000000001" customHeight="1" x14ac:dyDescent="0.25">
      <c r="A7" s="2" t="s">
        <v>12</v>
      </c>
      <c r="B7" s="3">
        <v>241</v>
      </c>
      <c r="C7" s="4">
        <f t="shared" si="0"/>
        <v>964</v>
      </c>
      <c r="D7" s="3">
        <v>218</v>
      </c>
      <c r="E7" s="3">
        <v>218</v>
      </c>
      <c r="F7" s="3">
        <v>226</v>
      </c>
      <c r="G7" s="3">
        <v>206</v>
      </c>
      <c r="H7" s="5">
        <f t="shared" si="1"/>
        <v>868</v>
      </c>
      <c r="I7" s="5">
        <f t="shared" si="2"/>
        <v>90.041493775933617</v>
      </c>
    </row>
    <row r="8" spans="1:9" ht="20.100000000000001" customHeight="1" x14ac:dyDescent="0.25">
      <c r="A8" s="2" t="s">
        <v>2</v>
      </c>
      <c r="B8" s="4">
        <v>342</v>
      </c>
      <c r="C8" s="4">
        <f t="shared" si="0"/>
        <v>1368</v>
      </c>
      <c r="D8" s="4">
        <v>312</v>
      </c>
      <c r="E8" s="4">
        <v>312</v>
      </c>
      <c r="F8" s="4">
        <v>294</v>
      </c>
      <c r="G8" s="4">
        <v>271</v>
      </c>
      <c r="H8" s="5">
        <f t="shared" si="1"/>
        <v>1189</v>
      </c>
      <c r="I8" s="5">
        <f t="shared" si="2"/>
        <v>86.915204678362571</v>
      </c>
    </row>
    <row r="9" spans="1:9" ht="20.100000000000001" customHeight="1" x14ac:dyDescent="0.25">
      <c r="A9" s="2" t="s">
        <v>26</v>
      </c>
      <c r="B9" s="4">
        <v>192</v>
      </c>
      <c r="C9" s="4">
        <f t="shared" si="0"/>
        <v>768</v>
      </c>
      <c r="D9" s="4">
        <v>165</v>
      </c>
      <c r="E9" s="4">
        <v>165</v>
      </c>
      <c r="F9" s="4">
        <v>172</v>
      </c>
      <c r="G9" s="4">
        <v>164</v>
      </c>
      <c r="H9" s="5">
        <f t="shared" si="1"/>
        <v>666</v>
      </c>
      <c r="I9" s="5">
        <f t="shared" si="2"/>
        <v>86.71875</v>
      </c>
    </row>
    <row r="10" spans="1:9" ht="20.100000000000001" customHeight="1" x14ac:dyDescent="0.25">
      <c r="A10" s="2" t="s">
        <v>28</v>
      </c>
      <c r="B10" s="4">
        <v>754</v>
      </c>
      <c r="C10" s="4">
        <f t="shared" si="0"/>
        <v>3016</v>
      </c>
      <c r="D10" s="4">
        <v>683</v>
      </c>
      <c r="E10" s="4">
        <v>683</v>
      </c>
      <c r="F10" s="4">
        <v>712</v>
      </c>
      <c r="G10" s="4">
        <v>492</v>
      </c>
      <c r="H10" s="5">
        <f t="shared" si="1"/>
        <v>2570</v>
      </c>
      <c r="I10" s="5">
        <f t="shared" si="2"/>
        <v>85.212201591511942</v>
      </c>
    </row>
    <row r="11" spans="1:9" ht="20.100000000000001" customHeight="1" x14ac:dyDescent="0.25">
      <c r="A11" s="2" t="s">
        <v>1</v>
      </c>
      <c r="B11" s="3">
        <v>733</v>
      </c>
      <c r="C11" s="4">
        <f t="shared" si="0"/>
        <v>2932</v>
      </c>
      <c r="D11" s="3">
        <v>664</v>
      </c>
      <c r="E11" s="3">
        <v>664</v>
      </c>
      <c r="F11" s="3">
        <v>543</v>
      </c>
      <c r="G11" s="3">
        <v>473</v>
      </c>
      <c r="H11" s="5">
        <f t="shared" si="1"/>
        <v>2344</v>
      </c>
      <c r="I11" s="5">
        <f t="shared" si="2"/>
        <v>79.945429740791269</v>
      </c>
    </row>
    <row r="12" spans="1:9" ht="20.100000000000001" customHeight="1" x14ac:dyDescent="0.25">
      <c r="A12" s="2" t="s">
        <v>4</v>
      </c>
      <c r="B12" s="3">
        <v>234</v>
      </c>
      <c r="C12" s="4">
        <f t="shared" si="0"/>
        <v>936</v>
      </c>
      <c r="D12" s="3">
        <v>195</v>
      </c>
      <c r="E12" s="3">
        <v>195</v>
      </c>
      <c r="F12" s="3">
        <v>202</v>
      </c>
      <c r="G12" s="3">
        <v>113</v>
      </c>
      <c r="H12" s="5">
        <f t="shared" si="1"/>
        <v>705</v>
      </c>
      <c r="I12" s="5">
        <f t="shared" si="2"/>
        <v>75.320512820512818</v>
      </c>
    </row>
    <row r="13" spans="1:9" ht="20.100000000000001" customHeight="1" x14ac:dyDescent="0.25">
      <c r="A13" s="2" t="s">
        <v>17</v>
      </c>
      <c r="B13" s="4">
        <v>286</v>
      </c>
      <c r="C13" s="4">
        <f t="shared" si="0"/>
        <v>1144</v>
      </c>
      <c r="D13" s="4">
        <v>255</v>
      </c>
      <c r="E13" s="4">
        <v>255</v>
      </c>
      <c r="F13" s="4">
        <v>212</v>
      </c>
      <c r="G13" s="4">
        <v>125</v>
      </c>
      <c r="H13" s="5">
        <f t="shared" si="1"/>
        <v>847</v>
      </c>
      <c r="I13" s="5">
        <f t="shared" si="2"/>
        <v>74.038461538461533</v>
      </c>
    </row>
    <row r="14" spans="1:9" ht="20.100000000000001" customHeight="1" x14ac:dyDescent="0.25">
      <c r="A14" s="2" t="s">
        <v>9</v>
      </c>
      <c r="B14" s="3">
        <v>250</v>
      </c>
      <c r="C14" s="4">
        <f t="shared" si="0"/>
        <v>1000</v>
      </c>
      <c r="D14" s="3">
        <v>181</v>
      </c>
      <c r="E14" s="3">
        <v>181</v>
      </c>
      <c r="F14" s="3">
        <v>189</v>
      </c>
      <c r="G14" s="3">
        <v>186</v>
      </c>
      <c r="H14" s="5">
        <f t="shared" si="1"/>
        <v>737</v>
      </c>
      <c r="I14" s="5">
        <f t="shared" si="2"/>
        <v>73.7</v>
      </c>
    </row>
    <row r="15" spans="1:9" ht="20.100000000000001" customHeight="1" x14ac:dyDescent="0.25">
      <c r="A15" s="2" t="s">
        <v>5</v>
      </c>
      <c r="B15" s="4">
        <v>245</v>
      </c>
      <c r="C15" s="4">
        <f t="shared" si="0"/>
        <v>980</v>
      </c>
      <c r="D15" s="4">
        <v>189</v>
      </c>
      <c r="E15" s="4">
        <v>189</v>
      </c>
      <c r="F15" s="4">
        <v>189</v>
      </c>
      <c r="G15" s="4">
        <v>153</v>
      </c>
      <c r="H15" s="5">
        <f t="shared" si="1"/>
        <v>720</v>
      </c>
      <c r="I15" s="5">
        <f t="shared" si="2"/>
        <v>73.469387755102048</v>
      </c>
    </row>
    <row r="16" spans="1:9" ht="20.100000000000001" customHeight="1" x14ac:dyDescent="0.25">
      <c r="A16" s="2" t="s">
        <v>31</v>
      </c>
      <c r="B16" s="4">
        <v>541</v>
      </c>
      <c r="C16" s="4">
        <f t="shared" si="0"/>
        <v>2164</v>
      </c>
      <c r="D16" s="4">
        <v>374</v>
      </c>
      <c r="E16" s="4">
        <v>374</v>
      </c>
      <c r="F16" s="4">
        <v>430</v>
      </c>
      <c r="G16" s="4">
        <v>406</v>
      </c>
      <c r="H16" s="5">
        <f t="shared" si="1"/>
        <v>1584</v>
      </c>
      <c r="I16" s="5">
        <f t="shared" si="2"/>
        <v>73.197781885397418</v>
      </c>
    </row>
    <row r="17" spans="1:9" ht="20.100000000000001" customHeight="1" x14ac:dyDescent="0.25">
      <c r="A17" s="2" t="s">
        <v>8</v>
      </c>
      <c r="B17" s="4">
        <v>271</v>
      </c>
      <c r="C17" s="4">
        <f t="shared" si="0"/>
        <v>1084</v>
      </c>
      <c r="D17" s="4">
        <v>185</v>
      </c>
      <c r="E17" s="4">
        <v>185</v>
      </c>
      <c r="F17" s="4">
        <v>219</v>
      </c>
      <c r="G17" s="4">
        <v>199</v>
      </c>
      <c r="H17" s="5">
        <f t="shared" si="1"/>
        <v>788</v>
      </c>
      <c r="I17" s="5">
        <f t="shared" si="2"/>
        <v>72.693726937269375</v>
      </c>
    </row>
    <row r="18" spans="1:9" ht="20.100000000000001" customHeight="1" x14ac:dyDescent="0.25">
      <c r="A18" s="2" t="s">
        <v>24</v>
      </c>
      <c r="B18" s="4">
        <v>222</v>
      </c>
      <c r="C18" s="4">
        <f t="shared" si="0"/>
        <v>888</v>
      </c>
      <c r="D18" s="4">
        <v>153</v>
      </c>
      <c r="E18" s="4">
        <v>153</v>
      </c>
      <c r="F18" s="4">
        <v>160</v>
      </c>
      <c r="G18" s="4">
        <v>152</v>
      </c>
      <c r="H18" s="5">
        <f t="shared" si="1"/>
        <v>618</v>
      </c>
      <c r="I18" s="5">
        <f t="shared" si="2"/>
        <v>69.594594594594597</v>
      </c>
    </row>
    <row r="19" spans="1:9" ht="20.100000000000001" customHeight="1" x14ac:dyDescent="0.25">
      <c r="A19" s="2" t="s">
        <v>14</v>
      </c>
      <c r="B19" s="4">
        <v>252</v>
      </c>
      <c r="C19" s="4">
        <f t="shared" si="0"/>
        <v>1008</v>
      </c>
      <c r="D19" s="4">
        <v>206</v>
      </c>
      <c r="E19" s="4">
        <v>206</v>
      </c>
      <c r="F19" s="4">
        <v>171</v>
      </c>
      <c r="G19" s="4">
        <v>101</v>
      </c>
      <c r="H19" s="5">
        <f t="shared" si="1"/>
        <v>684</v>
      </c>
      <c r="I19" s="5">
        <f t="shared" si="2"/>
        <v>67.857142857142861</v>
      </c>
    </row>
    <row r="20" spans="1:9" ht="20.100000000000001" customHeight="1" x14ac:dyDescent="0.25">
      <c r="A20" s="2" t="s">
        <v>10</v>
      </c>
      <c r="B20" s="3">
        <v>271</v>
      </c>
      <c r="C20" s="4">
        <f t="shared" si="0"/>
        <v>1084</v>
      </c>
      <c r="D20" s="3">
        <v>167</v>
      </c>
      <c r="E20" s="3">
        <v>167</v>
      </c>
      <c r="F20" s="3">
        <v>188</v>
      </c>
      <c r="G20" s="3">
        <v>183</v>
      </c>
      <c r="H20" s="5">
        <f t="shared" si="1"/>
        <v>705</v>
      </c>
      <c r="I20" s="5">
        <f t="shared" si="2"/>
        <v>65.036900369003689</v>
      </c>
    </row>
    <row r="21" spans="1:9" ht="20.100000000000001" customHeight="1" x14ac:dyDescent="0.25">
      <c r="A21" s="2" t="s">
        <v>16</v>
      </c>
      <c r="B21" s="3">
        <v>292</v>
      </c>
      <c r="C21" s="4">
        <f t="shared" si="0"/>
        <v>1168</v>
      </c>
      <c r="D21" s="3">
        <v>174</v>
      </c>
      <c r="E21" s="3">
        <v>174</v>
      </c>
      <c r="F21" s="3">
        <v>198</v>
      </c>
      <c r="G21" s="3">
        <v>162</v>
      </c>
      <c r="H21" s="5">
        <f t="shared" si="1"/>
        <v>708</v>
      </c>
      <c r="I21" s="5">
        <f t="shared" si="2"/>
        <v>60.61643835616438</v>
      </c>
    </row>
    <row r="22" spans="1:9" ht="20.100000000000001" customHeight="1" x14ac:dyDescent="0.25">
      <c r="A22" s="2" t="s">
        <v>6</v>
      </c>
      <c r="B22" s="4">
        <v>694</v>
      </c>
      <c r="C22" s="4">
        <f t="shared" si="0"/>
        <v>2776</v>
      </c>
      <c r="D22" s="4">
        <v>547</v>
      </c>
      <c r="E22" s="4">
        <v>547</v>
      </c>
      <c r="F22" s="4">
        <v>494</v>
      </c>
      <c r="G22" s="4">
        <v>87</v>
      </c>
      <c r="H22" s="5">
        <f t="shared" si="1"/>
        <v>1675</v>
      </c>
      <c r="I22" s="5">
        <f t="shared" si="2"/>
        <v>60.338616714697409</v>
      </c>
    </row>
    <row r="23" spans="1:9" ht="20.100000000000001" customHeight="1" x14ac:dyDescent="0.25">
      <c r="A23" s="2" t="s">
        <v>25</v>
      </c>
      <c r="B23" s="3">
        <v>331</v>
      </c>
      <c r="C23" s="4">
        <f t="shared" si="0"/>
        <v>1324</v>
      </c>
      <c r="D23" s="3">
        <v>204</v>
      </c>
      <c r="E23" s="3">
        <v>204</v>
      </c>
      <c r="F23" s="3">
        <v>238</v>
      </c>
      <c r="G23" s="3">
        <v>136</v>
      </c>
      <c r="H23" s="5">
        <f t="shared" si="1"/>
        <v>782</v>
      </c>
      <c r="I23" s="5">
        <f t="shared" si="2"/>
        <v>59.063444108761331</v>
      </c>
    </row>
    <row r="24" spans="1:9" ht="20.100000000000001" customHeight="1" x14ac:dyDescent="0.25">
      <c r="A24" s="2" t="s">
        <v>7</v>
      </c>
      <c r="B24" s="3">
        <v>265</v>
      </c>
      <c r="C24" s="4">
        <f t="shared" si="0"/>
        <v>1060</v>
      </c>
      <c r="D24" s="3">
        <v>218</v>
      </c>
      <c r="E24" s="3">
        <v>218</v>
      </c>
      <c r="F24" s="3">
        <v>81</v>
      </c>
      <c r="G24" s="3">
        <v>0</v>
      </c>
      <c r="H24" s="5">
        <f t="shared" si="1"/>
        <v>517</v>
      </c>
      <c r="I24" s="5">
        <f t="shared" si="2"/>
        <v>48.773584905660378</v>
      </c>
    </row>
    <row r="27" spans="1:9" x14ac:dyDescent="0.25">
      <c r="C27">
        <v>4</v>
      </c>
    </row>
  </sheetData>
  <autoFilter ref="A1:A24"/>
  <sortState ref="A2:I24">
    <sortCondition descending="1" ref="I2:I24"/>
  </sortState>
  <hyperlinks>
    <hyperlink ref="A13" r:id="rId1" display="https://edu.tatar.ru/statistics/rating/themes_org?organization_id=173&amp;region_id=3&amp;weekly_stat_id=351"/>
    <hyperlink ref="A21" r:id="rId2" display="https://edu.tatar.ru/statistics/rating/themes_org?organization_id=180&amp;region_id=3&amp;weekly_stat_id=351"/>
    <hyperlink ref="A19" r:id="rId3" display="https://edu.tatar.ru/statistics/rating/themes_org?organization_id=186&amp;region_id=3&amp;weekly_stat_id=351"/>
    <hyperlink ref="A2" r:id="rId4" display="https://edu.tatar.ru/statistics/rating/themes_org?organization_id=181&amp;region_id=3&amp;weekly_stat_id=351"/>
    <hyperlink ref="A6" r:id="rId5" display="https://edu.tatar.ru/statistics/rating/themes_org?organization_id=189&amp;region_id=3&amp;weekly_stat_id=351"/>
    <hyperlink ref="A11" r:id="rId6" display="https://edu.tatar.ru/statistics/rating/themes_org?organization_id=167&amp;region_id=3&amp;weekly_stat_id=351"/>
    <hyperlink ref="A16" r:id="rId7" display="https://edu.tatar.ru/statistics/rating/themes_org?organization_id=166&amp;region_id=3&amp;weekly_stat_id=351"/>
    <hyperlink ref="A7" r:id="rId8" display="https://edu.tatar.ru/statistics/rating/themes_org?organization_id=169&amp;region_id=3&amp;weekly_stat_id=351"/>
    <hyperlink ref="A8" r:id="rId9" display="https://edu.tatar.ru/statistics/rating/themes_org?organization_id=179&amp;region_id=3&amp;weekly_stat_id=351"/>
    <hyperlink ref="A20" r:id="rId10" display="https://edu.tatar.ru/statistics/rating/themes_org?organization_id=174&amp;region_id=3&amp;weekly_stat_id=351"/>
    <hyperlink ref="A3" r:id="rId11" display="https://edu.tatar.ru/statistics/rating/themes_org?organization_id=184&amp;region_id=3&amp;weekly_stat_id=351"/>
    <hyperlink ref="A12" r:id="rId12" display="https://edu.tatar.ru/statistics/rating/themes_org?organization_id=185&amp;region_id=3&amp;weekly_stat_id=351"/>
    <hyperlink ref="A10" r:id="rId13" display="https://edu.tatar.ru/statistics/rating/themes_org?organization_id=165&amp;region_id=3&amp;weekly_stat_id=351"/>
    <hyperlink ref="A5" r:id="rId14" display="https://edu.tatar.ru/statistics/rating/themes_org?organization_id=168&amp;region_id=3&amp;weekly_stat_id=351"/>
    <hyperlink ref="A15" r:id="rId15" display="https://edu.tatar.ru/statistics/rating/themes_org?organization_id=170&amp;region_id=3&amp;weekly_stat_id=351"/>
    <hyperlink ref="A14" r:id="rId16" display="https://edu.tatar.ru/statistics/rating/themes_org?organization_id=171&amp;region_id=3&amp;weekly_stat_id=351"/>
    <hyperlink ref="A22" r:id="rId17" display="https://edu.tatar.ru/statistics/rating/themes_org?organization_id=164&amp;region_id=3&amp;weekly_stat_id=351"/>
    <hyperlink ref="A24" r:id="rId18" display="https://edu.tatar.ru/statistics/rating/themes_org?organization_id=172&amp;region_id=3&amp;weekly_stat_id=351"/>
    <hyperlink ref="A17" r:id="rId19" display="https://edu.tatar.ru/statistics/rating/themes_org?organization_id=175&amp;region_id=3&amp;weekly_stat_id=351"/>
    <hyperlink ref="A4" r:id="rId20" display="https://edu.tatar.ru/statistics/rating/themes_org?organization_id=176&amp;region_id=3&amp;weekly_stat_id=351"/>
    <hyperlink ref="A9" r:id="rId21" display="https://edu.tatar.ru/statistics/rating/themes_org?organization_id=177&amp;region_id=3&amp;weekly_stat_id=351"/>
    <hyperlink ref="A23" r:id="rId22" display="https://edu.tatar.ru/statistics/rating/themes_org?organization_id=178&amp;region_id=3&amp;weekly_stat_id=351"/>
    <hyperlink ref="A18" r:id="rId23" display="https://edu.tatar.ru/statistics/rating/themes_org?organization_id=182&amp;region_id=3&amp;weekly_stat_id=351"/>
  </hyperlinks>
  <pageMargins left="0.7" right="0.7" top="0.75" bottom="0.75" header="0.3" footer="0.3"/>
  <pageSetup paperSize="9" orientation="portrait" horizontalDpi="300" verticalDpi="0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Ramis Mohtarov</cp:lastModifiedBy>
  <dcterms:created xsi:type="dcterms:W3CDTF">2017-12-13T10:32:56Z</dcterms:created>
  <dcterms:modified xsi:type="dcterms:W3CDTF">2017-12-13T16:32:07Z</dcterms:modified>
</cp:coreProperties>
</file>